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<sst xmlns="http://schemas.openxmlformats.org/spreadsheetml/2006/main" count="1156" uniqueCount="425">
  <si>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</si>
  <si>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</si>
  <si>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</si>
  <si>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</si>
  <si>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</si>
  <si>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</si>
  <si>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</si>
  <si>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</si>
  <si>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</si>
  <si>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</si>
  <si>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</si>
  <si>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</si>
  <si>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</si>
  <si>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</si>
  <si>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</si>
  <si>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</si>
  <si>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</si>
  <si>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</si>
  <si>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</si>
  <si>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</si>
  <si>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</si>
  <si>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</si>
  <si>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</si>
  <si>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</si>
  <si>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</si>
  <si>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</si>
  <si>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</si>
  <si>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</si>
  <si>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</si>
  <si>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</si>
  <si>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</si>
  <si>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</si>
  <si>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</si>
  <si>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</si>
  <si>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</si>
  <si>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</si>
  <si>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</si>
  <si>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</si>
  <si>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</si>
  <si>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</si>
  <si>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</si>
  <si>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</si>
  <si>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</si>
  <si>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</si>
  <si>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</si>
  <si>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</si>
  <si>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</si>
  <si>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</si>
  <si>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</si>
  <si>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</si>
  <si>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</si>
  <si>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</si>
  <si>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</si>
  <si>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</si>
  <si>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</si>
  <si>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</si>
  <si>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</si>
  <si>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</si>
  <si>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</si>
  <si>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</si>
  <si>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</si>
  <si>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</si>
  <si>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</si>
  <si>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</si>
  <si>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</si>
  <si>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</si>
  <si>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</si>
  <si>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</si>
  <si>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</si>
  <si>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</si>
  <si>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</si>
  <si>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</si>
  <si>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</si>
  <si>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</si>
  <si>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</si>
  <si>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</si>
  <si>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</si>
  <si>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</si>
  <si>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</si>
  <si>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</si>
  <si>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</si>
  <si>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</si>
  <si>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</si>
  <si>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</si>
  <si>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</si>
  <si>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</si>
  <si>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</si>
  <si>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</si>
  <si>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</si>
  <si>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</si>
  <si>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</si>
  <si>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</si>
  <si>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</si>
  <si>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</si>
  <si>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</si>
  <si>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</si>
  <si>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</si>
  <si>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</si>
  <si>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</si>
  <si>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</si>
  <si>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</si>
  <si>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</si>
  <si>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</si>
  <si>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</si>
  <si>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</si>
  <si>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</si>
  <si>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</si>
  <si>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</si>
  <si>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</si>
  <si>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</si>
  <si>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</si>
  <si>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</si>
  <si>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</si>
  <si>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</si>
  <si>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</si>
  <si>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</si>
  <si>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</si>
  <si>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</si>
  <si>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</si>
  <si>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</si>
  <si>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</si>
  <si>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</si>
  <si>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</si>
  <si>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</si>
  <si>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</si>
  <si>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</si>
  <si>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</si>
  <si>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</si>
  <si>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</si>
  <si>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</si>
  <si>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</si>
  <si>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</si>
  <si>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</si>
  <si>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</si>
  <si>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</si>
  <si>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</si>
  <si>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</si>
  <si>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</si>
  <si>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</si>
  <si>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</si>
  <si>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</si>
  <si>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</si>
  <si>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</si>
  <si>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</si>
  <si>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</si>
  <si>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</si>
  <si>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</si>
  <si>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</si>
  <si>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</si>
  <si>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</si>
  <si>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</si>
  <si>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</si>
  <si>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</si>
  <si>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</si>
  <si>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</si>
  <si>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</si>
  <si>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</si>
  <si>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</si>
  <si>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</si>
  <si>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</si>
  <si>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</si>
  <si>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</si>
  <si>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</si>
  <si>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</si>
  <si>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</si>
  <si>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</si>
  <si>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</si>
  <si>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</si>
  <si>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</si>
  <si>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</si>
  <si>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</si>
  <si>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</si>
  <si>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</si>
  <si>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</si>
  <si>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</si>
  <si>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</si>
  <si>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</si>
  <si>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</si>
  <si>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</si>
  <si>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</si>
  <si>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</si>
  <si>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</si>
  <si>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</si>
  <si>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</si>
  <si>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</si>
  <si>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</si>
  <si>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</si>
  <si>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</si>
  <si>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</si>
  <si>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</si>
  <si>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</si>
  <si>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</si>
  <si>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</si>
  <si>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</si>
  <si>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</si>
  <si>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</si>
  <si>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</si>
  <si>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</si>
  <si>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</si>
  <si>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</si>
  <si>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</si>
  <si>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</si>
  <si>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</si>
  <si>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</si>
  <si>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</si>
  <si>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</si>
  <si>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</si>
  <si>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</si>
  <si>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</si>
  <si>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</si>
  <si>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</si>
  <si>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</si>
  <si>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</si>
  <si>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</si>
  <si>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</si>
  <si>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</si>
  <si>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</si>
  <si>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</si>
  <si>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</si>
  <si>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</si>
  <si>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</si>
  <si>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</si>
  <si>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</si>
  <si>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</si>
  <si>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</si>
  <si>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</si>
  <si>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</si>
  <si>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</si>
  <si>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</si>
  <si>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</si>
  <si>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</si>
  <si>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</si>
  <si>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</si>
  <si>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</si>
  <si>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</si>
  <si>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</si>
  <si>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</si>
  <si>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</si>
  <si>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</si>
  <si>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</si>
  <si>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</si>
  <si>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</si>
  <si>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</si>
  <si>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</si>
  <si>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</si>
  <si>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</si>
  <si>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</si>
  <si>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</si>
  <si>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</si>
  <si>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</si>
  <si>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</si>
  <si>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</si>
  <si>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</si>
  <si>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</si>
  <si>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</si>
  <si>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</si>
  <si>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</si>
  <si>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</si>
  <si>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</si>
  <si>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</si>
  <si>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</si>
  <si>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</si>
  <si>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</si>
  <si>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</si>
  <si>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</si>
  <si>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</si>
  <si>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</si>
  <si>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</si>
  <si>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</si>
  <si>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</si>
  <si>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</si>
  <si>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</si>
  <si>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</si>
  <si>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</si>
  <si>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</si>
  <si>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</si>
  <si>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</si>
  <si>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</si>
  <si>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</si>
  <si>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</si>
  <si>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</si>
  <si>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</si>
  <si>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</si>
  <si>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</si>
  <si>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</si>
  <si>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</si>
  <si>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</si>
  <si>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</si>
  <si>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</si>
  <si>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</si>
  <si>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</si>
  <si>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</si>
  <si>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</si>
  <si>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</si>
  <si>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</si>
  <si>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</si>
  <si>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</si>
  <si>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</si>
  <si>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</si>
  <si>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</si>
  <si>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</si>
  <si>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</si>
  <si>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</si>
  <si>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</si>
  <si>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</si>
  <si>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</si>
  <si>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</si>
  <si>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</si>
  <si>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</si>
  <si>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</si>
  <si>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</si>
  <si>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</si>
  <si>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</si>
  <si>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</si>
  <si>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</si>
  <si>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</si>
  <si>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</si>
  <si>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</si>
  <si>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</si>
  <si>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</si>
  <si>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</si>
  <si>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</si>
  <si>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</si>
  <si>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</si>
  <si>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</si>
  <si>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</si>
  <si>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</si>
  <si>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</si>
  <si>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</si>
  <si>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</si>
  <si>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</si>
  <si>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</si>
  <si>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</si>
  <si>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</si>
  <si>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</si>
  <si>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</si>
  <si>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</si>
  <si>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</si>
  <si>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</si>
  <si>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</si>
  <si>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</si>
  <si>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</si>
  <si>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</si>
  <si>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</si>
  <si>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</si>
  <si>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</si>
  <si>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</si>
  <si>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</si>
  <si>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</si>
  <si>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</si>
  <si>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</si>
  <si>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</si>
  <si>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</si>
  <si>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</si>
  <si>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</si>
  <si>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</si>
  <si>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</si>
  <si>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</si>
  <si>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</si>
  <si>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</si>
  <si>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</si>
  <si>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</si>
  <si>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</si>
  <si>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</si>
  <si>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</si>
  <si>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</si>
  <si>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</si>
  <si>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</si>
  <si>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</si>
  <si>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</si>
  <si>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</si>
  <si>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</si>
  <si>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</si>
  <si>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</si>
  <si>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</si>
  <si>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</si>
  <si>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</si>
  <si>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</si>
  <si>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</si>
  <si>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</si>
  <si>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</si>
  <si>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</si>
  <si>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</si>
  <si>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</si>
  <si>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</si>
  <si>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</si>
  <si>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</si>
  <si>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</si>
  <si>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</si>
  <si>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</si>
  <si>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</si>
  <si>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</si>
  <si>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</si>
  <si>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</si>
  <si>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</si>
  <si>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</si>
  <si>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</si>
  <si>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</si>
  <si>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</si>
  <si>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</si>
  <si>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</si>
  <si>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</si>
  <si>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</si>
  <si>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</si>
  <si>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</si>
  <si>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</si>
  <si>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</si>
  <si>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</si>
  <si>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</si>
  <si>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</si>
  <si>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</si>
  <si>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</si>
  <si>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</si>
  <si>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</si>
  <si>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3х50+1х54,6</t>
  </si>
  <si>
    <t>P_Гж_25_ЛК15_017493</t>
  </si>
  <si>
    <t xml:space="preserve">Электроснабжение ЭПУ потребителей в соответствии с договором на ТП № 1-34-25-0573 г. Геленджик </t>
  </si>
  <si>
    <t>ЭПУ для жилого дома (кад. 23:40:0503001:4881)</t>
  </si>
  <si>
    <t>353493, Краснодарский край, г Геленджик, Адербиевка с, ул Октябрьская, дом № 41г, 23:40:0503001:366</t>
  </si>
  <si>
    <t>№ 1-34-25-0573 от 17.10.2025</t>
  </si>
  <si>
    <t>"Коммутационный аппарат запитанный от проектируемой ЛЭП-0,4 кВ" ТП-1-63 (ПС 110/35/10/6 кВ "Геленджик", ГК-8)</t>
  </si>
  <si>
    <t>ВЛИ-0,4 кВ отпайкой от ВЛИ-0,4 кВ ф. "Школа" ТП 1-63</t>
  </si>
  <si>
    <t>ВЛИ-0,4 кВ протяженность линии 0,136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</si>
  <si>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1-34-25-0573 г. Геленджик </t>
  </si>
  <si>
    <t>06.2026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</si>
</sst>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0.15401905860000001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0.12624513000000001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P_Гж_25_ЛК15_017493</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1-34-25-0573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413</v>
      </c>
      <c r="E22" s="182" t="s">
        <v>418</v>
      </c>
      <c r="F22" s="182" t="s">
        <v>417</v>
      </c>
      <c r="G22" s="166" t="s">
        <v>420</v>
      </c>
      <c r="H22" s="166">
        <v>1.4999999999999999E-2</v>
      </c>
      <c r="I22" s="166">
        <v>5.0000000000000001E-3</v>
      </c>
      <c r="J22" s="166">
        <v>0.01</v>
      </c>
      <c r="K22" s="166" t="s">
        <v>401</v>
      </c>
      <c r="L22" s="166" t="s">
        <v>404</v>
      </c>
      <c r="M22" s="166" t="s">
        <v>373</v>
      </c>
      <c r="N22" s="166" t="s">
        <v>373</v>
      </c>
      <c r="O22" s="166" t="s">
        <v>373</v>
      </c>
      <c r="P22" s="166" t="s">
        <v>373</v>
      </c>
      <c r="Q22" s="166" t="s">
        <v>373</v>
      </c>
      <c r="R22" s="166" t="s">
        <v>373</v>
      </c>
      <c r="S22" s="166">
        <f>T22/1000000</f>
        <v>6.25E-2</v>
      </c>
      <c r="T22" s="27">
        <v>62500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P_Гж_25_ЛК15_017493</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1-34-25-0573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P_Гж_25_ЛК15_017493</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1-34-25-0573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0.13600000000000001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P_Гж_25_ЛК15_017493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1-34-25-0573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P_Гж_25_ЛК15_017493</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1-34-25-0573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P_Гж_25_ЛК15_017493</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1-34-25-0573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H30" sqref="H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P_Гж_25_ЛК15_017493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1-34-25-0573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0.15401905860000001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0.15401905860000001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0.15401905860000001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0.15401905860000001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0.15401905860000001</v>
      </c>
      <c r="T29" s="170"/>
      <c r="U29" s="170" t="s">
        <v>373</v>
      </c>
      <c r="V29" s="170"/>
      <c r="W29" s="170" t="s">
        <v>373</v>
      </c>
      <c r="X29" s="170"/>
      <c r="Y29" s="170" t="s">
        <v>373</v>
      </c>
      <c r="Z29" s="170"/>
      <c r="AA29" s="170" t="s">
        <v>373</v>
      </c>
      <c r="AB29" s="172">
        <f t="shared" si="1"/>
        <v>0</v>
      </c>
      <c r="AC29" s="172">
        <f>D29</f>
        <v>0.15401905860000001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0.13600000000000001</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0.13600000000000001</v>
      </c>
      <c r="T39" s="170"/>
      <c r="U39" s="170" t="s">
        <v>373</v>
      </c>
      <c r="V39" s="170"/>
      <c r="W39" s="170" t="s">
        <v>373</v>
      </c>
      <c r="X39" s="170"/>
      <c r="Y39" s="170" t="s">
        <v>373</v>
      </c>
      <c r="Z39" s="170"/>
      <c r="AA39" s="170" t="s">
        <v>373</v>
      </c>
      <c r="AB39" s="172">
        <f t="shared" si="1"/>
        <v>0</v>
      </c>
      <c r="AC39" s="172">
        <f>D39</f>
        <v>0.13600000000000001</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0.13600000000000001</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0.13600000000000001</v>
      </c>
      <c r="T47" s="170"/>
      <c r="U47" s="170" t="s">
        <v>373</v>
      </c>
      <c r="V47" s="170"/>
      <c r="W47" s="170" t="s">
        <v>373</v>
      </c>
      <c r="X47" s="170"/>
      <c r="Y47" s="170" t="s">
        <v>373</v>
      </c>
      <c r="Z47" s="170"/>
      <c r="AA47" s="170" t="s">
        <v>373</v>
      </c>
      <c r="AB47" s="172">
        <f t="shared" si="1"/>
        <v>0</v>
      </c>
      <c r="AC47" s="172">
        <f>D39</f>
        <v>0.13600000000000001</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0.13600000000000001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0.13600000000000001</v>
      </c>
      <c r="T56" s="170"/>
      <c r="U56" s="170" t="s">
        <v>373</v>
      </c>
      <c r="V56" s="170"/>
      <c r="W56" s="170" t="s">
        <v>373</v>
      </c>
      <c r="X56" s="170"/>
      <c r="Y56" s="170" t="s">
        <v>373</v>
      </c>
      <c r="Z56" s="170"/>
      <c r="AA56" s="170" t="s">
        <v>373</v>
      </c>
      <c r="AB56" s="172">
        <f t="shared" si="1"/>
        <v>0</v>
      </c>
      <c r="AC56" s="172">
        <f>D39</f>
        <v>0.13600000000000001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P_Гж_25_ЛК15_017493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1-34-25-0573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0.13600000000000001</v>
      </c>
      <c r="J26" s="180"/>
      <c r="K26" s="180"/>
      <c r="L26" s="150"/>
      <c r="M26" s="151" t="s">
        <v>385</v>
      </c>
      <c r="N26" s="151" t="s">
        <v>423</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P_Гж_25_ЛК15_017493</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1-34-25-0573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0.12835247999999999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2026-08-05T07:37:14Z</dcterms:modified>
</cp:coreProperties>
</file>